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bookViews>
  <sheets>
    <sheet name="ВЛ-0,4КЛ-0,4кВ КТП-942Молчанова" sheetId="1" r:id="rId1"/>
  </sheets>
  <calcPr calcId="145621"/>
</workbook>
</file>

<file path=xl/calcChain.xml><?xml version="1.0" encoding="utf-8"?>
<calcChain xmlns="http://schemas.openxmlformats.org/spreadsheetml/2006/main">
  <c r="I27" i="1" l="1"/>
  <c r="I20" i="1"/>
  <c r="I19" i="1"/>
  <c r="I32" i="1" s="1"/>
  <c r="I33" i="1" l="1"/>
  <c r="I36" i="1" s="1"/>
  <c r="I37" i="1" l="1"/>
  <c r="I38" i="1" s="1"/>
</calcChain>
</file>

<file path=xl/sharedStrings.xml><?xml version="1.0" encoding="utf-8"?>
<sst xmlns="http://schemas.openxmlformats.org/spreadsheetml/2006/main" count="77" uniqueCount="68">
  <si>
    <t xml:space="preserve">   Приложение  № _____ к договору № _______ от "____"_________________ 2021 г. </t>
  </si>
  <si>
    <t>"СОГЛАСОВАНО"</t>
  </si>
  <si>
    <t>"УТВЕРЖДАЮ"</t>
  </si>
  <si>
    <t>ПОДРЯДЧИК</t>
  </si>
  <si>
    <t>ЗАКАЗЧИК</t>
  </si>
  <si>
    <t>Директор</t>
  </si>
  <si>
    <t xml:space="preserve">Первый заместитель </t>
  </si>
  <si>
    <t>ООО "ГорЭнергоСервис"</t>
  </si>
  <si>
    <t>генерального директора ЗАО "СПГЭС"</t>
  </si>
  <si>
    <t>__________________А.Н. Куликов</t>
  </si>
  <si>
    <t xml:space="preserve">_________________Е.Н. Стрелин        </t>
  </si>
  <si>
    <t xml:space="preserve"> "_____" ______________ 2021 г.</t>
  </si>
  <si>
    <t>Смета №</t>
  </si>
  <si>
    <t>на рабочую документацию</t>
  </si>
  <si>
    <t>Проектирование ВЛИ-0,4 кВ от опоры №1-02/1 до опоры №1-02/3. Проектирование КЛ-0,4кВ от РУ-0,4кВ КТП-942 до опоры №1-02/1 ВЛИ-0,4кВ ТП-258, п. Мирный, ул. Зерновая</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</si>
  <si>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</si>
  <si>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</si>
  <si>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</si>
  <si>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</si>
  <si>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Стоимость, руб.</t>
  </si>
  <si>
    <t>1</t>
  </si>
  <si>
    <t xml:space="preserve"> ВЛИ-0,4 кВ с установкой счетчика на опоре 
Общая стоимость                     строительства 64070,18                                            руб.,                                                                     в ценах 2001г.-10614,68руб. </t>
  </si>
  <si>
    <t>СБЦ 2003г.                                               Раздел3.Табл.12 БЦП=849,18 Раздел3.Табл.11п.1 стр.31  К1=2,4; Табл.11п.4 стр.31  К2=1,2;   К4=0,805; К5(удорож.)=4,47</t>
  </si>
  <si>
    <t>849,18х2,4х1,2х0,805х4,27</t>
  </si>
  <si>
    <t>2</t>
  </si>
  <si>
    <t>Кабельные линии напряжением до 35 кВ. Интервалы протяженности до 100 м.</t>
  </si>
  <si>
    <t>Коммунальные инженерные сети и сооружения, 2012 г. Раздел 3.  Таблица 17. Квартальные, межквартальные, уличные кабельные электросети п.3
A=11,960 тыс.руб; 
Количество = 1</t>
  </si>
  <si>
    <t>(A + B * Xзад) * Количество * Кст * Ктек * K2 * (1 + дроб.ч. K1)
(11960руб*1*0,6*4,47*1,4*(1+0,1)*0,825</t>
  </si>
  <si>
    <t>Коэффициенты</t>
  </si>
  <si>
    <t>Стадия: Рабочая документация</t>
  </si>
  <si>
    <t>Кст = 0.6</t>
  </si>
  <si>
    <t>Ктек = 4,47
Письмо Минстроя России от 02.11.2020 №44016-ИФ/09</t>
  </si>
  <si>
    <t>K1 = 1.1
Глава 2.8, п.2.8.1.1</t>
  </si>
  <si>
    <t>K2 = 1.4
Глава 2.8, п.2.8.1.1</t>
  </si>
  <si>
    <t>Разделы документации</t>
  </si>
  <si>
    <t>(24.5% + 23.5% + 2.5% + 17.0% + 5.0% + 10.0%) = 82.5%</t>
  </si>
  <si>
    <t>3</t>
  </si>
  <si>
    <t>Расчет токов короткого замыкания электрических сетей напряжением до 20 кВ п.1</t>
  </si>
  <si>
    <t>Объекты энергетики (ОАО РАО "ЕЭС России") 2003 г. 4.2 Отдельные виды работ для электросетей напряжением до 20 кВ. Таблица 30. Расчет токов короткого замыкания электрических сетей напряжением до 20 кВ п.1
B=0.80 тыс.руб;
Осн. показ. Х=1 (1 сеть) 
Количество = 1</t>
  </si>
  <si>
    <t>(A + B * Xзад) * Количество * Кст * Ктек
(0 руб + 800 руб * 1) * 1 * 0.50 * 4,47</t>
  </si>
  <si>
    <t/>
  </si>
  <si>
    <t>Стадия: Рабочий проект</t>
  </si>
  <si>
    <t>Кст = 0.50</t>
  </si>
  <si>
    <t>(100%) = 100%</t>
  </si>
  <si>
    <t>4</t>
  </si>
  <si>
    <t>Итого по смете:</t>
  </si>
  <si>
    <t>5</t>
  </si>
  <si>
    <t>Сбор исходных данных</t>
  </si>
  <si>
    <t>10% от п.4</t>
  </si>
  <si>
    <t>6</t>
  </si>
  <si>
    <t>Инженерно-геодезические изыскания</t>
  </si>
  <si>
    <t>Проектные</t>
  </si>
  <si>
    <t>7</t>
  </si>
  <si>
    <t>Согласование  с организациями города</t>
  </si>
  <si>
    <t>8</t>
  </si>
  <si>
    <t>Итого без НДС</t>
  </si>
  <si>
    <t>Сумма от п.4 - 7</t>
  </si>
  <si>
    <t>9</t>
  </si>
  <si>
    <t>НДС</t>
  </si>
  <si>
    <t>20% от п.8</t>
  </si>
  <si>
    <t>10</t>
  </si>
  <si>
    <t>Всего по смете:</t>
  </si>
  <si>
    <t>Сумма от п.8-9</t>
  </si>
  <si>
    <t>Составил:</t>
  </si>
  <si>
    <t>Инженер-сметчик ООО "ГЭС"</t>
  </si>
  <si>
    <t>Лоскуткина С.Д. _____________________</t>
  </si>
  <si>
    <t>Проверил:</t>
  </si>
  <si>
    <t>Шокурова Ю.Н.______________________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</si>
</sst>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family val="2"/>
      <charset val="204"/>
    </font>
    <font>
      <b/>
      <sz val="10"/>
      <name val="Times New Roman"/>
      <family val="1"/>
      <charset val="204"/>
    </font>
    <font>
      <sz val="9"/>
      <name val="Times New Roman"/>
      <family val="1"/>
      <charset val="204"/>
    </font>
    <font>
      <sz val="8"/>
      <name val="Times New Roman"/>
      <family val="1"/>
      <charset val="204"/>
    </font>
    <font>
      <sz val="12"/>
      <name val="Times New Roman"/>
      <family val="1"/>
      <charset val="204"/>
    </font>
    <font>
      <sz val="10"/>
      <name val="Times New Roman"/>
      <family val="1"/>
      <charset val="204"/>
    </font>
    <font>
      <b/>
      <sz val="9"/>
      <name val="Times New Roman"/>
      <family val="1"/>
      <charset val="204"/>
    </font>
    <font>
      <sz val="12"/>
      <name val="Arial Cyr"/>
      <charset val="204"/>
    </font>
    <font>
      <sz val="12"/>
      <color indexed="8"/>
      <name val="Times New Roman"/>
      <family val="1"/>
      <charset val="204"/>
    </font>
    <font>
      <b/>
      <sz val="12"/>
      <name val="Arial"/>
      <family val="2"/>
      <charset val="204"/>
    </font>
    <font>
      <sz val="8"/>
      <name val="Arial"/>
      <family val="2"/>
      <charset val="204"/>
    </font>
    <font>
      <sz val="8"/>
      <color indexed="8"/>
      <name val="Arial"/>
      <family val="2"/>
      <charset val="204"/>
    </font>
    <font>
      <b/>
      <sz val="12"/>
      <name val="Times New Roman"/>
      <family val="1"/>
      <charset val="204"/>
    </font>
    <font>
      <sz val="9"/>
      <name val="Arial"/>
      <family val="2"/>
      <charset val="204"/>
    </font>
    <font>
      <b/>
      <sz val="10"/>
      <name val="Arial"/>
      <family val="2"/>
      <charset val="204"/>
    </font>
    <font>
      <sz val="10"/>
      <name val="Arial Cyr"/>
      <charset val="204"/>
    </font>
  </fonts>
  <fills count="2">
    <fill>
      <patternFill patternType="none"/>
    </fill>
    <fill>
      <patternFill patternType="gray125"/>
    </fill>
  </fills>
  <borders count="38">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style="thin">
        <color indexed="64"/>
      </right>
      <top style="thin">
        <color indexed="64"/>
      </top>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diagonal/>
    </border>
    <border>
      <left/>
      <right/>
      <top style="thin">
        <color indexed="22"/>
      </top>
      <bottom/>
      <diagonal/>
    </border>
    <border>
      <left/>
      <right style="thin">
        <color indexed="64"/>
      </right>
      <top style="thin">
        <color indexed="22"/>
      </top>
      <bottom/>
      <diagonal/>
    </border>
    <border>
      <left/>
      <right/>
      <top style="thin">
        <color indexed="22"/>
      </top>
      <bottom style="thin">
        <color indexed="22"/>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right/>
      <top/>
      <bottom style="thin">
        <color indexed="22"/>
      </bottom>
      <diagonal/>
    </border>
    <border>
      <left/>
      <right style="thin">
        <color indexed="64"/>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style="thin">
        <color indexed="22"/>
      </top>
      <bottom style="thin">
        <color indexed="64"/>
      </bottom>
      <diagonal/>
    </border>
    <border>
      <left/>
      <right style="thin">
        <color indexed="64"/>
      </right>
      <top style="thin">
        <color indexed="22"/>
      </top>
      <bottom style="thin">
        <color indexed="64"/>
      </bottom>
      <diagonal/>
    </border>
    <border>
      <left/>
      <right/>
      <top style="thin">
        <color indexed="22"/>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02">
    <xf numFmtId="0" fontId="0" fillId="0" borderId="0" xfId="0"/>
    <xf numFmtId="0" fontId="1" fillId="0" borderId="0" xfId="1" applyNumberFormat="1" applyFont="1" applyAlignment="1">
      <alignment wrapText="1"/>
    </xf>
    <xf numFmtId="0" fontId="1" fillId="0" borderId="0" xfId="1" applyNumberFormat="1" applyFont="1" applyAlignment="1">
      <alignment horizontal="center" wrapText="1"/>
    </xf>
    <xf numFmtId="0" fontId="1" fillId="0" borderId="0" xfId="1" applyNumberFormat="1" applyFont="1"/>
    <xf numFmtId="0" fontId="2" fillId="0" borderId="0" xfId="0" applyFont="1" applyAlignment="1">
      <alignment horizontal="left" vertical="top"/>
    </xf>
    <xf numFmtId="0" fontId="3" fillId="0" borderId="0" xfId="0" applyFont="1" applyAlignment="1">
      <alignment horizontal="center" vertical="top" wrapText="1"/>
    </xf>
    <xf numFmtId="0" fontId="4" fillId="0" borderId="0" xfId="0" applyFont="1" applyBorder="1"/>
    <xf numFmtId="0" fontId="5" fillId="0" borderId="0" xfId="1" applyFont="1"/>
    <xf numFmtId="0" fontId="6" fillId="0" borderId="0" xfId="0" applyFont="1" applyAlignment="1">
      <alignment horizontal="left" vertical="top"/>
    </xf>
    <xf numFmtId="0" fontId="7" fillId="0" borderId="0" xfId="0" applyFont="1" applyAlignment="1">
      <alignment horizontal="center" vertical="top" wrapText="1"/>
    </xf>
    <xf numFmtId="0" fontId="5" fillId="0" borderId="0" xfId="0" applyFont="1" applyAlignment="1">
      <alignment horizontal="left" vertical="top"/>
    </xf>
    <xf numFmtId="0" fontId="5" fillId="0" borderId="0" xfId="0" applyFont="1" applyAlignment="1">
      <alignment horizontal="center" vertical="top" wrapText="1"/>
    </xf>
    <xf numFmtId="0" fontId="5" fillId="0" borderId="0" xfId="0" applyFont="1" applyBorder="1"/>
    <xf numFmtId="0" fontId="5" fillId="0" borderId="0" xfId="0" applyFont="1" applyAlignment="1">
      <alignment horizontal="right" vertical="top"/>
    </xf>
    <xf numFmtId="0" fontId="5" fillId="0" borderId="0" xfId="0" applyFont="1" applyAlignment="1">
      <alignment vertical="center"/>
    </xf>
    <xf numFmtId="0" fontId="8" fillId="0" borderId="0" xfId="0" applyFont="1" applyAlignment="1">
      <alignment vertical="top"/>
    </xf>
    <xf numFmtId="0" fontId="3" fillId="0" borderId="0" xfId="0" applyFont="1" applyAlignment="1">
      <alignment horizontal="left" vertical="top"/>
    </xf>
    <xf numFmtId="0" fontId="5" fillId="0" borderId="0" xfId="0" applyFont="1"/>
    <xf numFmtId="0" fontId="5" fillId="0" borderId="0" xfId="1" applyFont="1" applyAlignment="1">
      <alignment horizontal="left" vertical="center"/>
    </xf>
    <xf numFmtId="0" fontId="9" fillId="0" borderId="0" xfId="1" applyFont="1"/>
    <xf numFmtId="0" fontId="9" fillId="0" borderId="0" xfId="1" applyFont="1" applyAlignment="1">
      <alignment horizontal="left" vertical="center"/>
    </xf>
    <xf numFmtId="0" fontId="10" fillId="0" borderId="0" xfId="1" applyNumberFormat="1" applyFont="1" applyBorder="1" applyAlignment="1">
      <alignment horizontal="center" vertical="top" wrapText="1"/>
    </xf>
    <xf numFmtId="0" fontId="1" fillId="0" borderId="0" xfId="1" applyNumberFormat="1" applyFont="1" applyBorder="1" applyAlignment="1">
      <alignment horizontal="center" vertical="center"/>
    </xf>
    <xf numFmtId="0" fontId="1" fillId="0" borderId="0" xfId="1" applyNumberFormat="1" applyBorder="1" applyAlignment="1">
      <alignment horizontal="center" vertical="center"/>
    </xf>
    <xf numFmtId="0" fontId="11" fillId="0" borderId="0" xfId="1" applyNumberFormat="1" applyFont="1" applyAlignment="1">
      <alignment horizontal="left"/>
    </xf>
    <xf numFmtId="0" fontId="11" fillId="0" borderId="0" xfId="1" applyNumberFormat="1" applyFont="1" applyAlignment="1"/>
    <xf numFmtId="0" fontId="12" fillId="0" borderId="0" xfId="1" applyNumberFormat="1" applyFont="1" applyBorder="1" applyAlignment="1">
      <alignment horizontal="right" vertical="top"/>
    </xf>
    <xf numFmtId="0" fontId="13" fillId="0" borderId="0" xfId="2" applyFont="1" applyAlignment="1">
      <alignment horizontal="center" vertical="top" wrapText="1"/>
    </xf>
    <xf numFmtId="0" fontId="13" fillId="0" borderId="0" xfId="2" applyFont="1" applyAlignment="1"/>
    <xf numFmtId="0" fontId="13" fillId="0" borderId="0" xfId="2" applyFont="1" applyAlignment="1">
      <alignment horizontal="center" vertical="center" wrapText="1"/>
    </xf>
    <xf numFmtId="0" fontId="14" fillId="0" borderId="1" xfId="1" applyNumberFormat="1" applyFont="1" applyBorder="1" applyAlignment="1">
      <alignment horizontal="center" vertical="top" wrapText="1"/>
    </xf>
    <xf numFmtId="0" fontId="14" fillId="0" borderId="2" xfId="1" applyNumberFormat="1" applyFont="1" applyBorder="1" applyAlignment="1">
      <alignment horizontal="center" vertical="top" wrapText="1"/>
    </xf>
    <xf numFmtId="0" fontId="14" fillId="0" borderId="3" xfId="1" applyNumberFormat="1" applyFont="1" applyBorder="1" applyAlignment="1">
      <alignment horizontal="center" vertical="top" wrapText="1"/>
    </xf>
    <xf numFmtId="0" fontId="14" fillId="0" borderId="4" xfId="1" applyNumberFormat="1" applyFont="1" applyBorder="1" applyAlignment="1">
      <alignment horizontal="center" vertical="top" wrapText="1"/>
    </xf>
    <xf numFmtId="0" fontId="11" fillId="0" borderId="1" xfId="1" applyNumberFormat="1" applyFont="1" applyBorder="1" applyAlignment="1">
      <alignment horizontal="center" vertical="top" wrapText="1"/>
    </xf>
    <xf numFmtId="0" fontId="14" fillId="0" borderId="5" xfId="1" applyNumberFormat="1" applyFont="1" applyBorder="1" applyAlignment="1">
      <alignment horizontal="center" vertical="top" wrapText="1"/>
    </xf>
    <xf numFmtId="49" fontId="1" fillId="0" borderId="5" xfId="1" applyNumberFormat="1" applyFont="1" applyBorder="1" applyAlignment="1">
      <alignment horizontal="center" wrapText="1"/>
    </xf>
    <xf numFmtId="0" fontId="1" fillId="0" borderId="6" xfId="1" applyNumberFormat="1" applyFont="1" applyBorder="1" applyAlignment="1">
      <alignment horizontal="center" wrapText="1"/>
    </xf>
    <xf numFmtId="0" fontId="1" fillId="0" borderId="7" xfId="1" applyNumberFormat="1" applyFont="1" applyBorder="1" applyAlignment="1">
      <alignment horizontal="center" wrapText="1"/>
    </xf>
    <xf numFmtId="0" fontId="1" fillId="0" borderId="8" xfId="1" applyNumberFormat="1" applyFont="1" applyBorder="1" applyAlignment="1">
      <alignment horizontal="center" wrapText="1"/>
    </xf>
    <xf numFmtId="0" fontId="1" fillId="0" borderId="2" xfId="1" applyNumberFormat="1" applyFont="1" applyBorder="1" applyAlignment="1">
      <alignment horizontal="center" wrapText="1"/>
    </xf>
    <xf numFmtId="0" fontId="1" fillId="0" borderId="9" xfId="1" applyNumberFormat="1" applyFont="1" applyBorder="1" applyAlignment="1">
      <alignment horizontal="center" wrapText="1"/>
    </xf>
    <xf numFmtId="49" fontId="15" fillId="0" borderId="9" xfId="1" applyNumberFormat="1" applyFont="1" applyBorder="1" applyAlignment="1">
      <alignment horizontal="center" vertical="top" wrapText="1"/>
    </xf>
    <xf numFmtId="0" fontId="15" fillId="0" borderId="9" xfId="1" applyNumberFormat="1" applyFont="1" applyBorder="1" applyAlignment="1">
      <alignment horizontal="center" vertical="top" wrapText="1"/>
    </xf>
    <xf numFmtId="0" fontId="1" fillId="0" borderId="9" xfId="1" applyNumberFormat="1" applyFont="1" applyBorder="1" applyAlignment="1">
      <alignment horizontal="center" vertical="center" wrapText="1"/>
    </xf>
    <xf numFmtId="0" fontId="1" fillId="0" borderId="10" xfId="0" applyFont="1" applyBorder="1" applyAlignment="1">
      <alignment horizontal="center" vertical="center" wrapText="1"/>
    </xf>
    <xf numFmtId="2" fontId="1" fillId="0" borderId="11" xfId="0" applyNumberFormat="1" applyFont="1" applyBorder="1" applyAlignment="1">
      <alignment horizontal="right" vertical="center"/>
    </xf>
    <xf numFmtId="49" fontId="15" fillId="0" borderId="12" xfId="1" applyNumberFormat="1" applyFont="1" applyBorder="1" applyAlignment="1">
      <alignment horizontal="right" vertical="top" wrapText="1"/>
    </xf>
    <xf numFmtId="0" fontId="15" fillId="0" borderId="13" xfId="1" applyNumberFormat="1" applyFont="1" applyBorder="1" applyAlignment="1">
      <alignment horizontal="left" vertical="top" wrapText="1"/>
    </xf>
    <xf numFmtId="0" fontId="15" fillId="0" borderId="14" xfId="1" applyNumberFormat="1" applyFont="1" applyBorder="1" applyAlignment="1">
      <alignment horizontal="left" vertical="top" wrapText="1"/>
    </xf>
    <xf numFmtId="0" fontId="1" fillId="0" borderId="13" xfId="1" applyNumberFormat="1" applyBorder="1" applyAlignment="1">
      <alignment horizontal="left" vertical="top" wrapText="1"/>
    </xf>
    <xf numFmtId="0" fontId="1" fillId="0" borderId="15" xfId="1" applyNumberFormat="1" applyBorder="1" applyAlignment="1">
      <alignment horizontal="left" vertical="top" wrapText="1"/>
    </xf>
    <xf numFmtId="0" fontId="1" fillId="0" borderId="14" xfId="1" applyNumberFormat="1" applyBorder="1" applyAlignment="1">
      <alignment horizontal="left" vertical="top" wrapText="1"/>
    </xf>
    <xf numFmtId="0" fontId="1" fillId="0" borderId="16" xfId="1" applyNumberFormat="1" applyFont="1" applyBorder="1" applyAlignment="1">
      <alignment horizontal="left" vertical="top" wrapText="1"/>
    </xf>
    <xf numFmtId="4" fontId="1" fillId="0" borderId="16" xfId="1" applyNumberFormat="1" applyFont="1" applyBorder="1" applyAlignment="1">
      <alignment horizontal="right" vertical="top" wrapText="1"/>
    </xf>
    <xf numFmtId="0" fontId="15" fillId="0" borderId="17" xfId="1" applyNumberFormat="1" applyFont="1" applyBorder="1" applyAlignment="1">
      <alignment horizontal="left" vertical="top" wrapText="1"/>
    </xf>
    <xf numFmtId="0" fontId="15" fillId="0" borderId="18" xfId="1" applyNumberFormat="1" applyFont="1" applyBorder="1" applyAlignment="1">
      <alignment horizontal="left" vertical="top" wrapText="1"/>
    </xf>
    <xf numFmtId="0" fontId="1" fillId="0" borderId="19" xfId="1" applyNumberFormat="1" applyFont="1" applyBorder="1" applyAlignment="1">
      <alignment horizontal="center" vertical="top" wrapText="1"/>
    </xf>
    <xf numFmtId="0" fontId="1" fillId="0" borderId="20" xfId="1" applyNumberFormat="1" applyFont="1" applyBorder="1" applyAlignment="1">
      <alignment horizontal="center" vertical="top" wrapText="1"/>
    </xf>
    <xf numFmtId="0" fontId="1" fillId="0" borderId="21" xfId="1" applyNumberFormat="1" applyFont="1" applyBorder="1" applyAlignment="1">
      <alignment horizontal="center" vertical="top" wrapText="1"/>
    </xf>
    <xf numFmtId="0" fontId="1" fillId="0" borderId="12" xfId="1" applyNumberFormat="1" applyFont="1" applyBorder="1" applyAlignment="1">
      <alignment horizontal="left" vertical="top" wrapText="1"/>
    </xf>
    <xf numFmtId="0" fontId="1" fillId="0" borderId="12" xfId="1" applyNumberFormat="1" applyFont="1" applyBorder="1" applyAlignment="1">
      <alignment horizontal="right" vertical="top" wrapText="1"/>
    </xf>
    <xf numFmtId="0" fontId="1" fillId="0" borderId="17" xfId="1" applyNumberFormat="1" applyFont="1" applyBorder="1" applyAlignment="1">
      <alignment horizontal="left" vertical="top" wrapText="1"/>
    </xf>
    <xf numFmtId="0" fontId="1" fillId="0" borderId="18" xfId="1" applyNumberFormat="1" applyFont="1" applyBorder="1" applyAlignment="1">
      <alignment horizontal="left" vertical="top" wrapText="1"/>
    </xf>
    <xf numFmtId="0" fontId="1" fillId="0" borderId="22" xfId="1" applyNumberFormat="1" applyFont="1" applyBorder="1" applyAlignment="1">
      <alignment horizontal="left" vertical="top" wrapText="1"/>
    </xf>
    <xf numFmtId="0" fontId="1" fillId="0" borderId="23" xfId="1" applyNumberFormat="1" applyFont="1" applyBorder="1" applyAlignment="1">
      <alignment horizontal="center" vertical="top" wrapText="1"/>
    </xf>
    <xf numFmtId="0" fontId="1" fillId="0" borderId="24" xfId="1" applyNumberFormat="1" applyFont="1" applyBorder="1" applyAlignment="1">
      <alignment horizontal="center" vertical="top" wrapText="1"/>
    </xf>
    <xf numFmtId="0" fontId="1" fillId="0" borderId="25" xfId="1" applyNumberFormat="1" applyFont="1" applyBorder="1" applyAlignment="1">
      <alignment horizontal="left" vertical="top" wrapText="1"/>
    </xf>
    <xf numFmtId="0" fontId="1" fillId="0" borderId="26" xfId="1" applyNumberFormat="1" applyFont="1" applyBorder="1" applyAlignment="1">
      <alignment horizontal="left" vertical="top" wrapText="1"/>
    </xf>
    <xf numFmtId="0" fontId="1" fillId="0" borderId="27" xfId="1" applyNumberFormat="1" applyFont="1" applyBorder="1" applyAlignment="1">
      <alignment horizontal="left" vertical="top" wrapText="1"/>
    </xf>
    <xf numFmtId="0" fontId="1" fillId="0" borderId="10" xfId="1" applyNumberFormat="1" applyFont="1" applyBorder="1" applyAlignment="1">
      <alignment horizontal="left" vertical="top" wrapText="1"/>
    </xf>
    <xf numFmtId="0" fontId="1" fillId="0" borderId="28" xfId="1" applyNumberFormat="1" applyFont="1" applyBorder="1" applyAlignment="1">
      <alignment horizontal="left" vertical="top" wrapText="1"/>
    </xf>
    <xf numFmtId="0" fontId="1" fillId="0" borderId="29" xfId="1" applyNumberFormat="1" applyFont="1" applyBorder="1" applyAlignment="1">
      <alignment horizontal="left" vertical="top" wrapText="1"/>
    </xf>
    <xf numFmtId="0" fontId="1" fillId="0" borderId="11" xfId="1" applyNumberFormat="1" applyFont="1" applyBorder="1" applyAlignment="1">
      <alignment horizontal="left" vertical="top" wrapText="1"/>
    </xf>
    <xf numFmtId="0" fontId="1" fillId="0" borderId="13"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1" fillId="0" borderId="14" xfId="1" applyNumberFormat="1" applyFont="1" applyBorder="1" applyAlignment="1">
      <alignment horizontal="left" vertical="top" wrapText="1"/>
    </xf>
    <xf numFmtId="4" fontId="1" fillId="0" borderId="9" xfId="1" applyNumberFormat="1" applyFont="1" applyBorder="1" applyAlignment="1">
      <alignment horizontal="right" vertical="top" wrapText="1"/>
    </xf>
    <xf numFmtId="49" fontId="15" fillId="0" borderId="30" xfId="1" applyNumberFormat="1" applyFont="1" applyBorder="1" applyAlignment="1">
      <alignment horizontal="right" vertical="top" wrapText="1"/>
    </xf>
    <xf numFmtId="0" fontId="15" fillId="0" borderId="22" xfId="1" applyNumberFormat="1" applyFont="1" applyBorder="1" applyAlignment="1">
      <alignment horizontal="left" vertical="top" wrapText="1"/>
    </xf>
    <xf numFmtId="0" fontId="15" fillId="0" borderId="30" xfId="1" applyNumberFormat="1" applyFont="1" applyBorder="1" applyAlignment="1">
      <alignment horizontal="left" vertical="top" wrapText="1"/>
    </xf>
    <xf numFmtId="0" fontId="15" fillId="0" borderId="31" xfId="1" applyNumberFormat="1" applyFont="1" applyBorder="1" applyAlignment="1">
      <alignment horizontal="right" vertical="top" wrapText="1"/>
    </xf>
    <xf numFmtId="49" fontId="15" fillId="0" borderId="31" xfId="1" applyNumberFormat="1" applyFont="1" applyBorder="1" applyAlignment="1">
      <alignment horizontal="right" vertical="top" wrapText="1"/>
    </xf>
    <xf numFmtId="0" fontId="1" fillId="0" borderId="31" xfId="1" applyNumberFormat="1" applyFont="1" applyBorder="1" applyAlignment="1">
      <alignment horizontal="left" vertical="top" wrapText="1"/>
    </xf>
    <xf numFmtId="0" fontId="1" fillId="0" borderId="31" xfId="1" applyNumberFormat="1" applyFont="1" applyBorder="1" applyAlignment="1">
      <alignment horizontal="right" vertical="top" wrapText="1"/>
    </xf>
    <xf numFmtId="49" fontId="15" fillId="0" borderId="11" xfId="1" applyNumberFormat="1" applyFont="1" applyBorder="1" applyAlignment="1">
      <alignment horizontal="right" vertical="top" wrapText="1"/>
    </xf>
    <xf numFmtId="0" fontId="1" fillId="0" borderId="32" xfId="1" applyNumberFormat="1" applyFont="1" applyBorder="1" applyAlignment="1">
      <alignment horizontal="left" vertical="top" wrapText="1"/>
    </xf>
    <xf numFmtId="0" fontId="1" fillId="0" borderId="33" xfId="1" applyNumberFormat="1" applyFont="1" applyBorder="1" applyAlignment="1">
      <alignment horizontal="left" vertical="top" wrapText="1"/>
    </xf>
    <xf numFmtId="0" fontId="1" fillId="0" borderId="34" xfId="1" applyNumberFormat="1" applyFont="1" applyBorder="1" applyAlignment="1">
      <alignment horizontal="left" vertical="top" wrapText="1"/>
    </xf>
    <xf numFmtId="0" fontId="1" fillId="0" borderId="11" xfId="1" applyNumberFormat="1" applyFont="1" applyBorder="1" applyAlignment="1">
      <alignment horizontal="right" vertical="top" wrapText="1"/>
    </xf>
    <xf numFmtId="0" fontId="15" fillId="0" borderId="35" xfId="1" applyNumberFormat="1" applyFont="1" applyBorder="1" applyAlignment="1">
      <alignment horizontal="left" vertical="top" wrapText="1"/>
    </xf>
    <xf numFmtId="0" fontId="15" fillId="0" borderId="36" xfId="1" applyNumberFormat="1" applyFont="1" applyBorder="1" applyAlignment="1">
      <alignment horizontal="left" vertical="top" wrapText="1"/>
    </xf>
    <xf numFmtId="0" fontId="15" fillId="0" borderId="37" xfId="1" applyNumberFormat="1" applyFont="1" applyBorder="1" applyAlignment="1">
      <alignment horizontal="left" vertical="top" wrapText="1"/>
    </xf>
    <xf numFmtId="0" fontId="15" fillId="0" borderId="11" xfId="1" applyNumberFormat="1" applyFont="1" applyBorder="1" applyAlignment="1">
      <alignment horizontal="left" vertical="top" wrapText="1"/>
    </xf>
    <xf numFmtId="4" fontId="15" fillId="0" borderId="11" xfId="1" applyNumberFormat="1" applyFont="1" applyBorder="1" applyAlignment="1">
      <alignment horizontal="right" vertical="top" wrapText="1"/>
    </xf>
    <xf numFmtId="49" fontId="15" fillId="0" borderId="9" xfId="1" applyNumberFormat="1" applyFont="1" applyBorder="1" applyAlignment="1">
      <alignment horizontal="right" vertical="top" wrapText="1"/>
    </xf>
    <xf numFmtId="0" fontId="1" fillId="0" borderId="35" xfId="1" applyNumberFormat="1" applyFont="1" applyBorder="1" applyAlignment="1">
      <alignment horizontal="left" vertical="top" wrapText="1"/>
    </xf>
    <xf numFmtId="0" fontId="1" fillId="0" borderId="36" xfId="1" applyNumberFormat="1" applyFont="1" applyBorder="1" applyAlignment="1">
      <alignment horizontal="left" vertical="top" wrapText="1"/>
    </xf>
    <xf numFmtId="0" fontId="1" fillId="0" borderId="37" xfId="1" applyNumberFormat="1" applyFont="1" applyBorder="1" applyAlignment="1">
      <alignment horizontal="left" vertical="top" wrapText="1"/>
    </xf>
    <xf numFmtId="0" fontId="1" fillId="0" borderId="9" xfId="1" applyNumberFormat="1" applyFont="1" applyBorder="1" applyAlignment="1">
      <alignment horizontal="left" vertical="top" wrapText="1"/>
    </xf>
    <xf numFmtId="0" fontId="15" fillId="0" borderId="9" xfId="1" applyNumberFormat="1" applyFont="1" applyBorder="1" applyAlignment="1">
      <alignment horizontal="left" vertical="top" wrapText="1"/>
    </xf>
    <xf numFmtId="4" fontId="15" fillId="0" borderId="9" xfId="1" applyNumberFormat="1" applyFont="1" applyBorder="1" applyAlignment="1">
      <alignment horizontal="right" vertical="top" wrapText="1"/>
    </xf>
  </cellXfs>
  <cellStyles count="3">
    <cellStyle name="Обычный" xfId="0" builtinId="0"/>
    <cellStyle name="Обычный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4"/>
  <sheetViews>
    <sheetView tabSelected="1" zoomScaleNormal="100" workbookViewId="0">
      <selection activeCell="J20" sqref="J20"/>
    </sheetView>
  </sheetViews>
  <sheetFormatPr defaultColWidth="11.5703125" defaultRowHeight="12.75" x14ac:dyDescent="0.2"/>
  <cols>
    <col min="1" max="1" width="3.7109375" style="1" customWidth="1"/>
    <col min="2" max="2" width="10.7109375" style="1" customWidth="1"/>
    <col min="3" max="3" width="10.28515625" style="1" customWidth="1"/>
    <col min="4" max="6" width="9.28515625" style="1" customWidth="1"/>
    <col min="7" max="7" width="19.42578125" style="1" customWidth="1"/>
    <col min="8" max="8" width="16.5703125" style="1" customWidth="1"/>
    <col min="9" max="9" width="13.5703125" style="1" customWidth="1"/>
    <col min="10" max="10" width="19.7109375" style="3" customWidth="1"/>
    <col min="11" max="256" width="11.5703125" style="3"/>
    <col min="257" max="257" width="3.7109375" style="3" customWidth="1"/>
    <col min="258" max="259" width="10.7109375" style="3" customWidth="1"/>
    <col min="260" max="263" width="9.28515625" style="3" customWidth="1"/>
    <col min="264" max="264" width="14.5703125" style="3" customWidth="1"/>
    <col min="265" max="265" width="17.7109375" style="3" customWidth="1"/>
    <col min="266" max="266" width="19.7109375" style="3" customWidth="1"/>
    <col min="267" max="512" width="11.5703125" style="3"/>
    <col min="513" max="513" width="3.7109375" style="3" customWidth="1"/>
    <col min="514" max="515" width="10.7109375" style="3" customWidth="1"/>
    <col min="516" max="519" width="9.28515625" style="3" customWidth="1"/>
    <col min="520" max="520" width="14.5703125" style="3" customWidth="1"/>
    <col min="521" max="521" width="17.7109375" style="3" customWidth="1"/>
    <col min="522" max="522" width="19.7109375" style="3" customWidth="1"/>
    <col min="523" max="768" width="11.5703125" style="3"/>
    <col min="769" max="769" width="3.7109375" style="3" customWidth="1"/>
    <col min="770" max="771" width="10.7109375" style="3" customWidth="1"/>
    <col min="772" max="775" width="9.28515625" style="3" customWidth="1"/>
    <col min="776" max="776" width="14.5703125" style="3" customWidth="1"/>
    <col min="777" max="777" width="17.7109375" style="3" customWidth="1"/>
    <col min="778" max="778" width="19.7109375" style="3" customWidth="1"/>
    <col min="779" max="1024" width="11.5703125" style="3"/>
    <col min="1025" max="1025" width="3.7109375" style="3" customWidth="1"/>
    <col min="1026" max="1027" width="10.7109375" style="3" customWidth="1"/>
    <col min="1028" max="1031" width="9.28515625" style="3" customWidth="1"/>
    <col min="1032" max="1032" width="14.5703125" style="3" customWidth="1"/>
    <col min="1033" max="1033" width="17.7109375" style="3" customWidth="1"/>
    <col min="1034" max="1034" width="19.7109375" style="3" customWidth="1"/>
    <col min="1035" max="1280" width="11.5703125" style="3"/>
    <col min="1281" max="1281" width="3.7109375" style="3" customWidth="1"/>
    <col min="1282" max="1283" width="10.7109375" style="3" customWidth="1"/>
    <col min="1284" max="1287" width="9.28515625" style="3" customWidth="1"/>
    <col min="1288" max="1288" width="14.5703125" style="3" customWidth="1"/>
    <col min="1289" max="1289" width="17.7109375" style="3" customWidth="1"/>
    <col min="1290" max="1290" width="19.7109375" style="3" customWidth="1"/>
    <col min="1291" max="1536" width="11.5703125" style="3"/>
    <col min="1537" max="1537" width="3.7109375" style="3" customWidth="1"/>
    <col min="1538" max="1539" width="10.7109375" style="3" customWidth="1"/>
    <col min="1540" max="1543" width="9.28515625" style="3" customWidth="1"/>
    <col min="1544" max="1544" width="14.5703125" style="3" customWidth="1"/>
    <col min="1545" max="1545" width="17.7109375" style="3" customWidth="1"/>
    <col min="1546" max="1546" width="19.7109375" style="3" customWidth="1"/>
    <col min="1547" max="1792" width="11.5703125" style="3"/>
    <col min="1793" max="1793" width="3.7109375" style="3" customWidth="1"/>
    <col min="1794" max="1795" width="10.7109375" style="3" customWidth="1"/>
    <col min="1796" max="1799" width="9.28515625" style="3" customWidth="1"/>
    <col min="1800" max="1800" width="14.5703125" style="3" customWidth="1"/>
    <col min="1801" max="1801" width="17.7109375" style="3" customWidth="1"/>
    <col min="1802" max="1802" width="19.7109375" style="3" customWidth="1"/>
    <col min="1803" max="2048" width="11.5703125" style="3"/>
    <col min="2049" max="2049" width="3.7109375" style="3" customWidth="1"/>
    <col min="2050" max="2051" width="10.7109375" style="3" customWidth="1"/>
    <col min="2052" max="2055" width="9.28515625" style="3" customWidth="1"/>
    <col min="2056" max="2056" width="14.5703125" style="3" customWidth="1"/>
    <col min="2057" max="2057" width="17.7109375" style="3" customWidth="1"/>
    <col min="2058" max="2058" width="19.7109375" style="3" customWidth="1"/>
    <col min="2059" max="2304" width="11.5703125" style="3"/>
    <col min="2305" max="2305" width="3.7109375" style="3" customWidth="1"/>
    <col min="2306" max="2307" width="10.7109375" style="3" customWidth="1"/>
    <col min="2308" max="2311" width="9.28515625" style="3" customWidth="1"/>
    <col min="2312" max="2312" width="14.5703125" style="3" customWidth="1"/>
    <col min="2313" max="2313" width="17.7109375" style="3" customWidth="1"/>
    <col min="2314" max="2314" width="19.7109375" style="3" customWidth="1"/>
    <col min="2315" max="2560" width="11.5703125" style="3"/>
    <col min="2561" max="2561" width="3.7109375" style="3" customWidth="1"/>
    <col min="2562" max="2563" width="10.7109375" style="3" customWidth="1"/>
    <col min="2564" max="2567" width="9.28515625" style="3" customWidth="1"/>
    <col min="2568" max="2568" width="14.5703125" style="3" customWidth="1"/>
    <col min="2569" max="2569" width="17.7109375" style="3" customWidth="1"/>
    <col min="2570" max="2570" width="19.7109375" style="3" customWidth="1"/>
    <col min="2571" max="2816" width="11.5703125" style="3"/>
    <col min="2817" max="2817" width="3.7109375" style="3" customWidth="1"/>
    <col min="2818" max="2819" width="10.7109375" style="3" customWidth="1"/>
    <col min="2820" max="2823" width="9.28515625" style="3" customWidth="1"/>
    <col min="2824" max="2824" width="14.5703125" style="3" customWidth="1"/>
    <col min="2825" max="2825" width="17.7109375" style="3" customWidth="1"/>
    <col min="2826" max="2826" width="19.7109375" style="3" customWidth="1"/>
    <col min="2827" max="3072" width="11.5703125" style="3"/>
    <col min="3073" max="3073" width="3.7109375" style="3" customWidth="1"/>
    <col min="3074" max="3075" width="10.7109375" style="3" customWidth="1"/>
    <col min="3076" max="3079" width="9.28515625" style="3" customWidth="1"/>
    <col min="3080" max="3080" width="14.5703125" style="3" customWidth="1"/>
    <col min="3081" max="3081" width="17.7109375" style="3" customWidth="1"/>
    <col min="3082" max="3082" width="19.7109375" style="3" customWidth="1"/>
    <col min="3083" max="3328" width="11.5703125" style="3"/>
    <col min="3329" max="3329" width="3.7109375" style="3" customWidth="1"/>
    <col min="3330" max="3331" width="10.7109375" style="3" customWidth="1"/>
    <col min="3332" max="3335" width="9.28515625" style="3" customWidth="1"/>
    <col min="3336" max="3336" width="14.5703125" style="3" customWidth="1"/>
    <col min="3337" max="3337" width="17.7109375" style="3" customWidth="1"/>
    <col min="3338" max="3338" width="19.7109375" style="3" customWidth="1"/>
    <col min="3339" max="3584" width="11.5703125" style="3"/>
    <col min="3585" max="3585" width="3.7109375" style="3" customWidth="1"/>
    <col min="3586" max="3587" width="10.7109375" style="3" customWidth="1"/>
    <col min="3588" max="3591" width="9.28515625" style="3" customWidth="1"/>
    <col min="3592" max="3592" width="14.5703125" style="3" customWidth="1"/>
    <col min="3593" max="3593" width="17.7109375" style="3" customWidth="1"/>
    <col min="3594" max="3594" width="19.7109375" style="3" customWidth="1"/>
    <col min="3595" max="3840" width="11.5703125" style="3"/>
    <col min="3841" max="3841" width="3.7109375" style="3" customWidth="1"/>
    <col min="3842" max="3843" width="10.7109375" style="3" customWidth="1"/>
    <col min="3844" max="3847" width="9.28515625" style="3" customWidth="1"/>
    <col min="3848" max="3848" width="14.5703125" style="3" customWidth="1"/>
    <col min="3849" max="3849" width="17.7109375" style="3" customWidth="1"/>
    <col min="3850" max="3850" width="19.7109375" style="3" customWidth="1"/>
    <col min="3851" max="4096" width="11.5703125" style="3"/>
    <col min="4097" max="4097" width="3.7109375" style="3" customWidth="1"/>
    <col min="4098" max="4099" width="10.7109375" style="3" customWidth="1"/>
    <col min="4100" max="4103" width="9.28515625" style="3" customWidth="1"/>
    <col min="4104" max="4104" width="14.5703125" style="3" customWidth="1"/>
    <col min="4105" max="4105" width="17.7109375" style="3" customWidth="1"/>
    <col min="4106" max="4106" width="19.7109375" style="3" customWidth="1"/>
    <col min="4107" max="4352" width="11.5703125" style="3"/>
    <col min="4353" max="4353" width="3.7109375" style="3" customWidth="1"/>
    <col min="4354" max="4355" width="10.7109375" style="3" customWidth="1"/>
    <col min="4356" max="4359" width="9.28515625" style="3" customWidth="1"/>
    <col min="4360" max="4360" width="14.5703125" style="3" customWidth="1"/>
    <col min="4361" max="4361" width="17.7109375" style="3" customWidth="1"/>
    <col min="4362" max="4362" width="19.7109375" style="3" customWidth="1"/>
    <col min="4363" max="4608" width="11.5703125" style="3"/>
    <col min="4609" max="4609" width="3.7109375" style="3" customWidth="1"/>
    <col min="4610" max="4611" width="10.7109375" style="3" customWidth="1"/>
    <col min="4612" max="4615" width="9.28515625" style="3" customWidth="1"/>
    <col min="4616" max="4616" width="14.5703125" style="3" customWidth="1"/>
    <col min="4617" max="4617" width="17.7109375" style="3" customWidth="1"/>
    <col min="4618" max="4618" width="19.7109375" style="3" customWidth="1"/>
    <col min="4619" max="4864" width="11.5703125" style="3"/>
    <col min="4865" max="4865" width="3.7109375" style="3" customWidth="1"/>
    <col min="4866" max="4867" width="10.7109375" style="3" customWidth="1"/>
    <col min="4868" max="4871" width="9.28515625" style="3" customWidth="1"/>
    <col min="4872" max="4872" width="14.5703125" style="3" customWidth="1"/>
    <col min="4873" max="4873" width="17.7109375" style="3" customWidth="1"/>
    <col min="4874" max="4874" width="19.7109375" style="3" customWidth="1"/>
    <col min="4875" max="5120" width="11.5703125" style="3"/>
    <col min="5121" max="5121" width="3.7109375" style="3" customWidth="1"/>
    <col min="5122" max="5123" width="10.7109375" style="3" customWidth="1"/>
    <col min="5124" max="5127" width="9.28515625" style="3" customWidth="1"/>
    <col min="5128" max="5128" width="14.5703125" style="3" customWidth="1"/>
    <col min="5129" max="5129" width="17.7109375" style="3" customWidth="1"/>
    <col min="5130" max="5130" width="19.7109375" style="3" customWidth="1"/>
    <col min="5131" max="5376" width="11.5703125" style="3"/>
    <col min="5377" max="5377" width="3.7109375" style="3" customWidth="1"/>
    <col min="5378" max="5379" width="10.7109375" style="3" customWidth="1"/>
    <col min="5380" max="5383" width="9.28515625" style="3" customWidth="1"/>
    <col min="5384" max="5384" width="14.5703125" style="3" customWidth="1"/>
    <col min="5385" max="5385" width="17.7109375" style="3" customWidth="1"/>
    <col min="5386" max="5386" width="19.7109375" style="3" customWidth="1"/>
    <col min="5387" max="5632" width="11.5703125" style="3"/>
    <col min="5633" max="5633" width="3.7109375" style="3" customWidth="1"/>
    <col min="5634" max="5635" width="10.7109375" style="3" customWidth="1"/>
    <col min="5636" max="5639" width="9.28515625" style="3" customWidth="1"/>
    <col min="5640" max="5640" width="14.5703125" style="3" customWidth="1"/>
    <col min="5641" max="5641" width="17.7109375" style="3" customWidth="1"/>
    <col min="5642" max="5642" width="19.7109375" style="3" customWidth="1"/>
    <col min="5643" max="5888" width="11.5703125" style="3"/>
    <col min="5889" max="5889" width="3.7109375" style="3" customWidth="1"/>
    <col min="5890" max="5891" width="10.7109375" style="3" customWidth="1"/>
    <col min="5892" max="5895" width="9.28515625" style="3" customWidth="1"/>
    <col min="5896" max="5896" width="14.5703125" style="3" customWidth="1"/>
    <col min="5897" max="5897" width="17.7109375" style="3" customWidth="1"/>
    <col min="5898" max="5898" width="19.7109375" style="3" customWidth="1"/>
    <col min="5899" max="6144" width="11.5703125" style="3"/>
    <col min="6145" max="6145" width="3.7109375" style="3" customWidth="1"/>
    <col min="6146" max="6147" width="10.7109375" style="3" customWidth="1"/>
    <col min="6148" max="6151" width="9.28515625" style="3" customWidth="1"/>
    <col min="6152" max="6152" width="14.5703125" style="3" customWidth="1"/>
    <col min="6153" max="6153" width="17.7109375" style="3" customWidth="1"/>
    <col min="6154" max="6154" width="19.7109375" style="3" customWidth="1"/>
    <col min="6155" max="6400" width="11.5703125" style="3"/>
    <col min="6401" max="6401" width="3.7109375" style="3" customWidth="1"/>
    <col min="6402" max="6403" width="10.7109375" style="3" customWidth="1"/>
    <col min="6404" max="6407" width="9.28515625" style="3" customWidth="1"/>
    <col min="6408" max="6408" width="14.5703125" style="3" customWidth="1"/>
    <col min="6409" max="6409" width="17.7109375" style="3" customWidth="1"/>
    <col min="6410" max="6410" width="19.7109375" style="3" customWidth="1"/>
    <col min="6411" max="6656" width="11.5703125" style="3"/>
    <col min="6657" max="6657" width="3.7109375" style="3" customWidth="1"/>
    <col min="6658" max="6659" width="10.7109375" style="3" customWidth="1"/>
    <col min="6660" max="6663" width="9.28515625" style="3" customWidth="1"/>
    <col min="6664" max="6664" width="14.5703125" style="3" customWidth="1"/>
    <col min="6665" max="6665" width="17.7109375" style="3" customWidth="1"/>
    <col min="6666" max="6666" width="19.7109375" style="3" customWidth="1"/>
    <col min="6667" max="6912" width="11.5703125" style="3"/>
    <col min="6913" max="6913" width="3.7109375" style="3" customWidth="1"/>
    <col min="6914" max="6915" width="10.7109375" style="3" customWidth="1"/>
    <col min="6916" max="6919" width="9.28515625" style="3" customWidth="1"/>
    <col min="6920" max="6920" width="14.5703125" style="3" customWidth="1"/>
    <col min="6921" max="6921" width="17.7109375" style="3" customWidth="1"/>
    <col min="6922" max="6922" width="19.7109375" style="3" customWidth="1"/>
    <col min="6923" max="7168" width="11.5703125" style="3"/>
    <col min="7169" max="7169" width="3.7109375" style="3" customWidth="1"/>
    <col min="7170" max="7171" width="10.7109375" style="3" customWidth="1"/>
    <col min="7172" max="7175" width="9.28515625" style="3" customWidth="1"/>
    <col min="7176" max="7176" width="14.5703125" style="3" customWidth="1"/>
    <col min="7177" max="7177" width="17.7109375" style="3" customWidth="1"/>
    <col min="7178" max="7178" width="19.7109375" style="3" customWidth="1"/>
    <col min="7179" max="7424" width="11.5703125" style="3"/>
    <col min="7425" max="7425" width="3.7109375" style="3" customWidth="1"/>
    <col min="7426" max="7427" width="10.7109375" style="3" customWidth="1"/>
    <col min="7428" max="7431" width="9.28515625" style="3" customWidth="1"/>
    <col min="7432" max="7432" width="14.5703125" style="3" customWidth="1"/>
    <col min="7433" max="7433" width="17.7109375" style="3" customWidth="1"/>
    <col min="7434" max="7434" width="19.7109375" style="3" customWidth="1"/>
    <col min="7435" max="7680" width="11.5703125" style="3"/>
    <col min="7681" max="7681" width="3.7109375" style="3" customWidth="1"/>
    <col min="7682" max="7683" width="10.7109375" style="3" customWidth="1"/>
    <col min="7684" max="7687" width="9.28515625" style="3" customWidth="1"/>
    <col min="7688" max="7688" width="14.5703125" style="3" customWidth="1"/>
    <col min="7689" max="7689" width="17.7109375" style="3" customWidth="1"/>
    <col min="7690" max="7690" width="19.7109375" style="3" customWidth="1"/>
    <col min="7691" max="7936" width="11.5703125" style="3"/>
    <col min="7937" max="7937" width="3.7109375" style="3" customWidth="1"/>
    <col min="7938" max="7939" width="10.7109375" style="3" customWidth="1"/>
    <col min="7940" max="7943" width="9.28515625" style="3" customWidth="1"/>
    <col min="7944" max="7944" width="14.5703125" style="3" customWidth="1"/>
    <col min="7945" max="7945" width="17.7109375" style="3" customWidth="1"/>
    <col min="7946" max="7946" width="19.7109375" style="3" customWidth="1"/>
    <col min="7947" max="8192" width="11.5703125" style="3"/>
    <col min="8193" max="8193" width="3.7109375" style="3" customWidth="1"/>
    <col min="8194" max="8195" width="10.7109375" style="3" customWidth="1"/>
    <col min="8196" max="8199" width="9.28515625" style="3" customWidth="1"/>
    <col min="8200" max="8200" width="14.5703125" style="3" customWidth="1"/>
    <col min="8201" max="8201" width="17.7109375" style="3" customWidth="1"/>
    <col min="8202" max="8202" width="19.7109375" style="3" customWidth="1"/>
    <col min="8203" max="8448" width="11.5703125" style="3"/>
    <col min="8449" max="8449" width="3.7109375" style="3" customWidth="1"/>
    <col min="8450" max="8451" width="10.7109375" style="3" customWidth="1"/>
    <col min="8452" max="8455" width="9.28515625" style="3" customWidth="1"/>
    <col min="8456" max="8456" width="14.5703125" style="3" customWidth="1"/>
    <col min="8457" max="8457" width="17.7109375" style="3" customWidth="1"/>
    <col min="8458" max="8458" width="19.7109375" style="3" customWidth="1"/>
    <col min="8459" max="8704" width="11.5703125" style="3"/>
    <col min="8705" max="8705" width="3.7109375" style="3" customWidth="1"/>
    <col min="8706" max="8707" width="10.7109375" style="3" customWidth="1"/>
    <col min="8708" max="8711" width="9.28515625" style="3" customWidth="1"/>
    <col min="8712" max="8712" width="14.5703125" style="3" customWidth="1"/>
    <col min="8713" max="8713" width="17.7109375" style="3" customWidth="1"/>
    <col min="8714" max="8714" width="19.7109375" style="3" customWidth="1"/>
    <col min="8715" max="8960" width="11.5703125" style="3"/>
    <col min="8961" max="8961" width="3.7109375" style="3" customWidth="1"/>
    <col min="8962" max="8963" width="10.7109375" style="3" customWidth="1"/>
    <col min="8964" max="8967" width="9.28515625" style="3" customWidth="1"/>
    <col min="8968" max="8968" width="14.5703125" style="3" customWidth="1"/>
    <col min="8969" max="8969" width="17.7109375" style="3" customWidth="1"/>
    <col min="8970" max="8970" width="19.7109375" style="3" customWidth="1"/>
    <col min="8971" max="9216" width="11.5703125" style="3"/>
    <col min="9217" max="9217" width="3.7109375" style="3" customWidth="1"/>
    <col min="9218" max="9219" width="10.7109375" style="3" customWidth="1"/>
    <col min="9220" max="9223" width="9.28515625" style="3" customWidth="1"/>
    <col min="9224" max="9224" width="14.5703125" style="3" customWidth="1"/>
    <col min="9225" max="9225" width="17.7109375" style="3" customWidth="1"/>
    <col min="9226" max="9226" width="19.7109375" style="3" customWidth="1"/>
    <col min="9227" max="9472" width="11.5703125" style="3"/>
    <col min="9473" max="9473" width="3.7109375" style="3" customWidth="1"/>
    <col min="9474" max="9475" width="10.7109375" style="3" customWidth="1"/>
    <col min="9476" max="9479" width="9.28515625" style="3" customWidth="1"/>
    <col min="9480" max="9480" width="14.5703125" style="3" customWidth="1"/>
    <col min="9481" max="9481" width="17.7109375" style="3" customWidth="1"/>
    <col min="9482" max="9482" width="19.7109375" style="3" customWidth="1"/>
    <col min="9483" max="9728" width="11.5703125" style="3"/>
    <col min="9729" max="9729" width="3.7109375" style="3" customWidth="1"/>
    <col min="9730" max="9731" width="10.7109375" style="3" customWidth="1"/>
    <col min="9732" max="9735" width="9.28515625" style="3" customWidth="1"/>
    <col min="9736" max="9736" width="14.5703125" style="3" customWidth="1"/>
    <col min="9737" max="9737" width="17.7109375" style="3" customWidth="1"/>
    <col min="9738" max="9738" width="19.7109375" style="3" customWidth="1"/>
    <col min="9739" max="9984" width="11.5703125" style="3"/>
    <col min="9985" max="9985" width="3.7109375" style="3" customWidth="1"/>
    <col min="9986" max="9987" width="10.7109375" style="3" customWidth="1"/>
    <col min="9988" max="9991" width="9.28515625" style="3" customWidth="1"/>
    <col min="9992" max="9992" width="14.5703125" style="3" customWidth="1"/>
    <col min="9993" max="9993" width="17.7109375" style="3" customWidth="1"/>
    <col min="9994" max="9994" width="19.7109375" style="3" customWidth="1"/>
    <col min="9995" max="10240" width="11.5703125" style="3"/>
    <col min="10241" max="10241" width="3.7109375" style="3" customWidth="1"/>
    <col min="10242" max="10243" width="10.7109375" style="3" customWidth="1"/>
    <col min="10244" max="10247" width="9.28515625" style="3" customWidth="1"/>
    <col min="10248" max="10248" width="14.5703125" style="3" customWidth="1"/>
    <col min="10249" max="10249" width="17.7109375" style="3" customWidth="1"/>
    <col min="10250" max="10250" width="19.7109375" style="3" customWidth="1"/>
    <col min="10251" max="10496" width="11.5703125" style="3"/>
    <col min="10497" max="10497" width="3.7109375" style="3" customWidth="1"/>
    <col min="10498" max="10499" width="10.7109375" style="3" customWidth="1"/>
    <col min="10500" max="10503" width="9.28515625" style="3" customWidth="1"/>
    <col min="10504" max="10504" width="14.5703125" style="3" customWidth="1"/>
    <col min="10505" max="10505" width="17.7109375" style="3" customWidth="1"/>
    <col min="10506" max="10506" width="19.7109375" style="3" customWidth="1"/>
    <col min="10507" max="10752" width="11.5703125" style="3"/>
    <col min="10753" max="10753" width="3.7109375" style="3" customWidth="1"/>
    <col min="10754" max="10755" width="10.7109375" style="3" customWidth="1"/>
    <col min="10756" max="10759" width="9.28515625" style="3" customWidth="1"/>
    <col min="10760" max="10760" width="14.5703125" style="3" customWidth="1"/>
    <col min="10761" max="10761" width="17.7109375" style="3" customWidth="1"/>
    <col min="10762" max="10762" width="19.7109375" style="3" customWidth="1"/>
    <col min="10763" max="11008" width="11.5703125" style="3"/>
    <col min="11009" max="11009" width="3.7109375" style="3" customWidth="1"/>
    <col min="11010" max="11011" width="10.7109375" style="3" customWidth="1"/>
    <col min="11012" max="11015" width="9.28515625" style="3" customWidth="1"/>
    <col min="11016" max="11016" width="14.5703125" style="3" customWidth="1"/>
    <col min="11017" max="11017" width="17.7109375" style="3" customWidth="1"/>
    <col min="11018" max="11018" width="19.7109375" style="3" customWidth="1"/>
    <col min="11019" max="11264" width="11.5703125" style="3"/>
    <col min="11265" max="11265" width="3.7109375" style="3" customWidth="1"/>
    <col min="11266" max="11267" width="10.7109375" style="3" customWidth="1"/>
    <col min="11268" max="11271" width="9.28515625" style="3" customWidth="1"/>
    <col min="11272" max="11272" width="14.5703125" style="3" customWidth="1"/>
    <col min="11273" max="11273" width="17.7109375" style="3" customWidth="1"/>
    <col min="11274" max="11274" width="19.7109375" style="3" customWidth="1"/>
    <col min="11275" max="11520" width="11.5703125" style="3"/>
    <col min="11521" max="11521" width="3.7109375" style="3" customWidth="1"/>
    <col min="11522" max="11523" width="10.7109375" style="3" customWidth="1"/>
    <col min="11524" max="11527" width="9.28515625" style="3" customWidth="1"/>
    <col min="11528" max="11528" width="14.5703125" style="3" customWidth="1"/>
    <col min="11529" max="11529" width="17.7109375" style="3" customWidth="1"/>
    <col min="11530" max="11530" width="19.7109375" style="3" customWidth="1"/>
    <col min="11531" max="11776" width="11.5703125" style="3"/>
    <col min="11777" max="11777" width="3.7109375" style="3" customWidth="1"/>
    <col min="11778" max="11779" width="10.7109375" style="3" customWidth="1"/>
    <col min="11780" max="11783" width="9.28515625" style="3" customWidth="1"/>
    <col min="11784" max="11784" width="14.5703125" style="3" customWidth="1"/>
    <col min="11785" max="11785" width="17.7109375" style="3" customWidth="1"/>
    <col min="11786" max="11786" width="19.7109375" style="3" customWidth="1"/>
    <col min="11787" max="12032" width="11.5703125" style="3"/>
    <col min="12033" max="12033" width="3.7109375" style="3" customWidth="1"/>
    <col min="12034" max="12035" width="10.7109375" style="3" customWidth="1"/>
    <col min="12036" max="12039" width="9.28515625" style="3" customWidth="1"/>
    <col min="12040" max="12040" width="14.5703125" style="3" customWidth="1"/>
    <col min="12041" max="12041" width="17.7109375" style="3" customWidth="1"/>
    <col min="12042" max="12042" width="19.7109375" style="3" customWidth="1"/>
    <col min="12043" max="12288" width="11.5703125" style="3"/>
    <col min="12289" max="12289" width="3.7109375" style="3" customWidth="1"/>
    <col min="12290" max="12291" width="10.7109375" style="3" customWidth="1"/>
    <col min="12292" max="12295" width="9.28515625" style="3" customWidth="1"/>
    <col min="12296" max="12296" width="14.5703125" style="3" customWidth="1"/>
    <col min="12297" max="12297" width="17.7109375" style="3" customWidth="1"/>
    <col min="12298" max="12298" width="19.7109375" style="3" customWidth="1"/>
    <col min="12299" max="12544" width="11.5703125" style="3"/>
    <col min="12545" max="12545" width="3.7109375" style="3" customWidth="1"/>
    <col min="12546" max="12547" width="10.7109375" style="3" customWidth="1"/>
    <col min="12548" max="12551" width="9.28515625" style="3" customWidth="1"/>
    <col min="12552" max="12552" width="14.5703125" style="3" customWidth="1"/>
    <col min="12553" max="12553" width="17.7109375" style="3" customWidth="1"/>
    <col min="12554" max="12554" width="19.7109375" style="3" customWidth="1"/>
    <col min="12555" max="12800" width="11.5703125" style="3"/>
    <col min="12801" max="12801" width="3.7109375" style="3" customWidth="1"/>
    <col min="12802" max="12803" width="10.7109375" style="3" customWidth="1"/>
    <col min="12804" max="12807" width="9.28515625" style="3" customWidth="1"/>
    <col min="12808" max="12808" width="14.5703125" style="3" customWidth="1"/>
    <col min="12809" max="12809" width="17.7109375" style="3" customWidth="1"/>
    <col min="12810" max="12810" width="19.7109375" style="3" customWidth="1"/>
    <col min="12811" max="13056" width="11.5703125" style="3"/>
    <col min="13057" max="13057" width="3.7109375" style="3" customWidth="1"/>
    <col min="13058" max="13059" width="10.7109375" style="3" customWidth="1"/>
    <col min="13060" max="13063" width="9.28515625" style="3" customWidth="1"/>
    <col min="13064" max="13064" width="14.5703125" style="3" customWidth="1"/>
    <col min="13065" max="13065" width="17.7109375" style="3" customWidth="1"/>
    <col min="13066" max="13066" width="19.7109375" style="3" customWidth="1"/>
    <col min="13067" max="13312" width="11.5703125" style="3"/>
    <col min="13313" max="13313" width="3.7109375" style="3" customWidth="1"/>
    <col min="13314" max="13315" width="10.7109375" style="3" customWidth="1"/>
    <col min="13316" max="13319" width="9.28515625" style="3" customWidth="1"/>
    <col min="13320" max="13320" width="14.5703125" style="3" customWidth="1"/>
    <col min="13321" max="13321" width="17.7109375" style="3" customWidth="1"/>
    <col min="13322" max="13322" width="19.7109375" style="3" customWidth="1"/>
    <col min="13323" max="13568" width="11.5703125" style="3"/>
    <col min="13569" max="13569" width="3.7109375" style="3" customWidth="1"/>
    <col min="13570" max="13571" width="10.7109375" style="3" customWidth="1"/>
    <col min="13572" max="13575" width="9.28515625" style="3" customWidth="1"/>
    <col min="13576" max="13576" width="14.5703125" style="3" customWidth="1"/>
    <col min="13577" max="13577" width="17.7109375" style="3" customWidth="1"/>
    <col min="13578" max="13578" width="19.7109375" style="3" customWidth="1"/>
    <col min="13579" max="13824" width="11.5703125" style="3"/>
    <col min="13825" max="13825" width="3.7109375" style="3" customWidth="1"/>
    <col min="13826" max="13827" width="10.7109375" style="3" customWidth="1"/>
    <col min="13828" max="13831" width="9.28515625" style="3" customWidth="1"/>
    <col min="13832" max="13832" width="14.5703125" style="3" customWidth="1"/>
    <col min="13833" max="13833" width="17.7109375" style="3" customWidth="1"/>
    <col min="13834" max="13834" width="19.7109375" style="3" customWidth="1"/>
    <col min="13835" max="14080" width="11.5703125" style="3"/>
    <col min="14081" max="14081" width="3.7109375" style="3" customWidth="1"/>
    <col min="14082" max="14083" width="10.7109375" style="3" customWidth="1"/>
    <col min="14084" max="14087" width="9.28515625" style="3" customWidth="1"/>
    <col min="14088" max="14088" width="14.5703125" style="3" customWidth="1"/>
    <col min="14089" max="14089" width="17.7109375" style="3" customWidth="1"/>
    <col min="14090" max="14090" width="19.7109375" style="3" customWidth="1"/>
    <col min="14091" max="14336" width="11.5703125" style="3"/>
    <col min="14337" max="14337" width="3.7109375" style="3" customWidth="1"/>
    <col min="14338" max="14339" width="10.7109375" style="3" customWidth="1"/>
    <col min="14340" max="14343" width="9.28515625" style="3" customWidth="1"/>
    <col min="14344" max="14344" width="14.5703125" style="3" customWidth="1"/>
    <col min="14345" max="14345" width="17.7109375" style="3" customWidth="1"/>
    <col min="14346" max="14346" width="19.7109375" style="3" customWidth="1"/>
    <col min="14347" max="14592" width="11.5703125" style="3"/>
    <col min="14593" max="14593" width="3.7109375" style="3" customWidth="1"/>
    <col min="14594" max="14595" width="10.7109375" style="3" customWidth="1"/>
    <col min="14596" max="14599" width="9.28515625" style="3" customWidth="1"/>
    <col min="14600" max="14600" width="14.5703125" style="3" customWidth="1"/>
    <col min="14601" max="14601" width="17.7109375" style="3" customWidth="1"/>
    <col min="14602" max="14602" width="19.7109375" style="3" customWidth="1"/>
    <col min="14603" max="14848" width="11.5703125" style="3"/>
    <col min="14849" max="14849" width="3.7109375" style="3" customWidth="1"/>
    <col min="14850" max="14851" width="10.7109375" style="3" customWidth="1"/>
    <col min="14852" max="14855" width="9.28515625" style="3" customWidth="1"/>
    <col min="14856" max="14856" width="14.5703125" style="3" customWidth="1"/>
    <col min="14857" max="14857" width="17.7109375" style="3" customWidth="1"/>
    <col min="14858" max="14858" width="19.7109375" style="3" customWidth="1"/>
    <col min="14859" max="15104" width="11.5703125" style="3"/>
    <col min="15105" max="15105" width="3.7109375" style="3" customWidth="1"/>
    <col min="15106" max="15107" width="10.7109375" style="3" customWidth="1"/>
    <col min="15108" max="15111" width="9.28515625" style="3" customWidth="1"/>
    <col min="15112" max="15112" width="14.5703125" style="3" customWidth="1"/>
    <col min="15113" max="15113" width="17.7109375" style="3" customWidth="1"/>
    <col min="15114" max="15114" width="19.7109375" style="3" customWidth="1"/>
    <col min="15115" max="15360" width="11.5703125" style="3"/>
    <col min="15361" max="15361" width="3.7109375" style="3" customWidth="1"/>
    <col min="15362" max="15363" width="10.7109375" style="3" customWidth="1"/>
    <col min="15364" max="15367" width="9.28515625" style="3" customWidth="1"/>
    <col min="15368" max="15368" width="14.5703125" style="3" customWidth="1"/>
    <col min="15369" max="15369" width="17.7109375" style="3" customWidth="1"/>
    <col min="15370" max="15370" width="19.7109375" style="3" customWidth="1"/>
    <col min="15371" max="15616" width="11.5703125" style="3"/>
    <col min="15617" max="15617" width="3.7109375" style="3" customWidth="1"/>
    <col min="15618" max="15619" width="10.7109375" style="3" customWidth="1"/>
    <col min="15620" max="15623" width="9.28515625" style="3" customWidth="1"/>
    <col min="15624" max="15624" width="14.5703125" style="3" customWidth="1"/>
    <col min="15625" max="15625" width="17.7109375" style="3" customWidth="1"/>
    <col min="15626" max="15626" width="19.7109375" style="3" customWidth="1"/>
    <col min="15627" max="15872" width="11.5703125" style="3"/>
    <col min="15873" max="15873" width="3.7109375" style="3" customWidth="1"/>
    <col min="15874" max="15875" width="10.7109375" style="3" customWidth="1"/>
    <col min="15876" max="15879" width="9.28515625" style="3" customWidth="1"/>
    <col min="15880" max="15880" width="14.5703125" style="3" customWidth="1"/>
    <col min="15881" max="15881" width="17.7109375" style="3" customWidth="1"/>
    <col min="15882" max="15882" width="19.7109375" style="3" customWidth="1"/>
    <col min="15883" max="16128" width="11.5703125" style="3"/>
    <col min="16129" max="16129" width="3.7109375" style="3" customWidth="1"/>
    <col min="16130" max="16131" width="10.7109375" style="3" customWidth="1"/>
    <col min="16132" max="16135" width="9.28515625" style="3" customWidth="1"/>
    <col min="16136" max="16136" width="14.5703125" style="3" customWidth="1"/>
    <col min="16137" max="16137" width="17.7109375" style="3" customWidth="1"/>
    <col min="16138" max="16138" width="19.7109375" style="3" customWidth="1"/>
    <col min="16139" max="16384" width="11.5703125" style="3"/>
  </cols>
  <sheetData>
    <row r="1" spans="1:256" ht="12.75" customHeight="1" x14ac:dyDescent="0.2">
      <c r="C1" s="2" t="s">
        <v>0</v>
      </c>
      <c r="D1" s="2"/>
      <c r="E1" s="2"/>
      <c r="F1" s="2"/>
      <c r="G1" s="2"/>
      <c r="H1" s="2"/>
      <c r="I1" s="2"/>
    </row>
    <row r="2" spans="1:256" x14ac:dyDescent="0.2">
      <c r="F2" s="3"/>
      <c r="G2" s="3"/>
      <c r="H2" s="3"/>
      <c r="I2" s="3"/>
    </row>
    <row r="3" spans="1:256" x14ac:dyDescent="0.2">
      <c r="F3" s="3"/>
      <c r="G3" s="3"/>
      <c r="H3" s="3"/>
      <c r="I3" s="3"/>
    </row>
    <row r="4" spans="1:256" s="7" customFormat="1" ht="15.75" x14ac:dyDescent="0.25">
      <c r="A4" s="4" t="s">
        <v>1</v>
      </c>
      <c r="B4" s="5"/>
      <c r="C4" s="6"/>
      <c r="G4" s="4" t="s">
        <v>2</v>
      </c>
      <c r="H4"/>
    </row>
    <row r="5" spans="1:256" s="7" customFormat="1" ht="15.75" x14ac:dyDescent="0.25">
      <c r="A5" s="8" t="s">
        <v>3</v>
      </c>
      <c r="B5" s="9"/>
      <c r="C5" s="6"/>
      <c r="G5" s="8" t="s">
        <v>4</v>
      </c>
      <c r="H5"/>
    </row>
    <row r="6" spans="1:256" s="7" customFormat="1" ht="15.75" x14ac:dyDescent="0.25">
      <c r="A6" s="10" t="s">
        <v>5</v>
      </c>
      <c r="B6" s="11"/>
      <c r="C6" s="12"/>
      <c r="G6" s="10" t="s">
        <v>6</v>
      </c>
      <c r="H6" s="13"/>
    </row>
    <row r="7" spans="1:256" s="7" customFormat="1" ht="15.75" x14ac:dyDescent="0.25">
      <c r="A7" s="10" t="s">
        <v>7</v>
      </c>
      <c r="B7" s="11"/>
      <c r="C7" s="14"/>
      <c r="G7" s="10" t="s">
        <v>8</v>
      </c>
      <c r="H7" s="15"/>
    </row>
    <row r="8" spans="1:256" s="7" customFormat="1" ht="15.75" x14ac:dyDescent="0.25">
      <c r="A8"/>
      <c r="B8" s="16"/>
      <c r="C8"/>
      <c r="G8" s="10"/>
      <c r="H8" s="13"/>
    </row>
    <row r="9" spans="1:256" s="7" customFormat="1" ht="15.75" x14ac:dyDescent="0.25">
      <c r="A9" s="10" t="s">
        <v>9</v>
      </c>
      <c r="B9" s="11"/>
      <c r="C9" s="17"/>
      <c r="G9" s="10" t="s">
        <v>10</v>
      </c>
      <c r="H9" s="13"/>
    </row>
    <row r="10" spans="1:256" s="7" customFormat="1" ht="15.75" x14ac:dyDescent="0.25">
      <c r="A10" s="10" t="s">
        <v>11</v>
      </c>
      <c r="B10" s="11"/>
      <c r="C10" s="17"/>
      <c r="G10" s="10" t="s">
        <v>11</v>
      </c>
      <c r="H10" s="11"/>
      <c r="I10" s="18"/>
    </row>
    <row r="11" spans="1:256" s="7" customFormat="1" ht="11.25" customHeight="1" x14ac:dyDescent="0.25">
      <c r="A11" s="19"/>
      <c r="D11" s="20"/>
      <c r="E11" s="18"/>
    </row>
    <row r="12" spans="1:256" ht="15.75" x14ac:dyDescent="0.2">
      <c r="A12" s="21" t="s">
        <v>12</v>
      </c>
      <c r="B12" s="21"/>
      <c r="C12" s="21"/>
      <c r="D12" s="21"/>
      <c r="E12" s="21"/>
      <c r="F12" s="21"/>
      <c r="G12" s="21"/>
      <c r="H12" s="21"/>
      <c r="I12" s="21"/>
    </row>
    <row r="13" spans="1:256" ht="15.75" customHeight="1" x14ac:dyDescent="0.2">
      <c r="A13" s="22" t="s">
        <v>13</v>
      </c>
      <c r="B13" s="23"/>
      <c r="C13" s="23"/>
      <c r="D13" s="23"/>
      <c r="E13" s="23"/>
      <c r="F13" s="23"/>
      <c r="G13" s="23"/>
      <c r="H13" s="23"/>
      <c r="I13" s="23"/>
    </row>
    <row r="14" spans="1:256" x14ac:dyDescent="0.2">
      <c r="A14" s="24"/>
      <c r="B14" s="25"/>
      <c r="C14" s="26"/>
      <c r="D14" s="26"/>
      <c r="E14" s="26"/>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row>
    <row r="15" spans="1:256" ht="64.5" customHeight="1" x14ac:dyDescent="0.25">
      <c r="A15" s="27" t="s">
        <v>14</v>
      </c>
      <c r="B15" s="27"/>
      <c r="C15" s="27"/>
      <c r="D15" s="27"/>
      <c r="E15" s="27"/>
      <c r="F15" s="27"/>
      <c r="G15" s="27"/>
      <c r="H15" s="27"/>
      <c r="I15" s="27"/>
      <c r="J15" s="28"/>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row>
    <row r="16" spans="1:256" ht="9.75" customHeight="1" x14ac:dyDescent="0.25">
      <c r="A16" s="29"/>
      <c r="B16" s="29"/>
      <c r="C16" s="29"/>
      <c r="D16" s="29"/>
      <c r="E16" s="29"/>
      <c r="F16" s="29"/>
      <c r="G16" s="29"/>
      <c r="H16" s="29"/>
      <c r="I16" s="29"/>
      <c r="J16" s="28"/>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row>
    <row r="17" spans="1:9" ht="97.5" customHeight="1" x14ac:dyDescent="0.2">
      <c r="A17" s="30" t="s">
        <v>15</v>
      </c>
      <c r="B17" s="31" t="s">
        <v>16</v>
      </c>
      <c r="C17" s="32"/>
      <c r="D17" s="31" t="s">
        <v>17</v>
      </c>
      <c r="E17" s="33"/>
      <c r="F17" s="33"/>
      <c r="G17" s="32"/>
      <c r="H17" s="34" t="s">
        <v>18</v>
      </c>
      <c r="I17" s="35" t="s">
        <v>19</v>
      </c>
    </row>
    <row r="18" spans="1:9" ht="12.75" customHeight="1" x14ac:dyDescent="0.2">
      <c r="A18" s="36" t="s">
        <v>20</v>
      </c>
      <c r="B18" s="37">
        <v>2</v>
      </c>
      <c r="C18" s="38"/>
      <c r="D18" s="37">
        <v>3</v>
      </c>
      <c r="E18" s="39"/>
      <c r="F18" s="39"/>
      <c r="G18" s="38"/>
      <c r="H18" s="40">
        <v>4</v>
      </c>
      <c r="I18" s="41">
        <v>5</v>
      </c>
    </row>
    <row r="19" spans="1:9" ht="119.25" customHeight="1" x14ac:dyDescent="0.2">
      <c r="A19" s="42" t="s">
        <v>20</v>
      </c>
      <c r="B19" s="43" t="s">
        <v>21</v>
      </c>
      <c r="C19" s="43"/>
      <c r="D19" s="44" t="s">
        <v>22</v>
      </c>
      <c r="E19" s="44"/>
      <c r="F19" s="44"/>
      <c r="G19" s="44"/>
      <c r="H19" s="45" t="s">
        <v>23</v>
      </c>
      <c r="I19" s="46">
        <f>849.18*2.4*1.2*0.805*4.27</f>
        <v>8406.5151542399981</v>
      </c>
    </row>
    <row r="20" spans="1:9" ht="115.5" customHeight="1" x14ac:dyDescent="0.2">
      <c r="A20" s="47" t="s">
        <v>24</v>
      </c>
      <c r="B20" s="48" t="s">
        <v>25</v>
      </c>
      <c r="C20" s="49"/>
      <c r="D20" s="50" t="s">
        <v>26</v>
      </c>
      <c r="E20" s="51"/>
      <c r="F20" s="51"/>
      <c r="G20" s="52"/>
      <c r="H20" s="53" t="s">
        <v>27</v>
      </c>
      <c r="I20" s="54">
        <f>(11960*1*0.6*4.47*1.4*(1+0.1)*0.825)</f>
        <v>40753.472759999997</v>
      </c>
    </row>
    <row r="21" spans="1:9" ht="14.25" customHeight="1" x14ac:dyDescent="0.2">
      <c r="A21" s="47"/>
      <c r="B21" s="55" t="s">
        <v>28</v>
      </c>
      <c r="C21" s="56"/>
      <c r="D21" s="57"/>
      <c r="E21" s="58"/>
      <c r="F21" s="58"/>
      <c r="G21" s="59"/>
      <c r="H21" s="60"/>
      <c r="I21" s="61"/>
    </row>
    <row r="22" spans="1:9" ht="26.25" customHeight="1" x14ac:dyDescent="0.2">
      <c r="A22" s="47"/>
      <c r="B22" s="62" t="s">
        <v>29</v>
      </c>
      <c r="C22" s="63"/>
      <c r="D22" s="62" t="s">
        <v>30</v>
      </c>
      <c r="E22" s="64"/>
      <c r="F22" s="64"/>
      <c r="G22" s="63"/>
      <c r="H22" s="60"/>
      <c r="I22" s="61"/>
    </row>
    <row r="23" spans="1:9" ht="38.25" customHeight="1" x14ac:dyDescent="0.2">
      <c r="A23" s="47"/>
      <c r="B23" s="65"/>
      <c r="C23" s="66"/>
      <c r="D23" s="62" t="s">
        <v>31</v>
      </c>
      <c r="E23" s="64"/>
      <c r="F23" s="64"/>
      <c r="G23" s="63"/>
      <c r="H23" s="60"/>
      <c r="I23" s="61"/>
    </row>
    <row r="24" spans="1:9" ht="27.75" customHeight="1" x14ac:dyDescent="0.2">
      <c r="A24" s="47"/>
      <c r="B24" s="65"/>
      <c r="C24" s="66"/>
      <c r="D24" s="62" t="s">
        <v>32</v>
      </c>
      <c r="E24" s="64"/>
      <c r="F24" s="64"/>
      <c r="G24" s="63"/>
      <c r="H24" s="60"/>
      <c r="I24" s="61"/>
    </row>
    <row r="25" spans="1:9" ht="25.5" customHeight="1" x14ac:dyDescent="0.2">
      <c r="A25" s="47"/>
      <c r="B25" s="65"/>
      <c r="C25" s="66"/>
      <c r="D25" s="67" t="s">
        <v>33</v>
      </c>
      <c r="E25" s="68"/>
      <c r="F25" s="68"/>
      <c r="G25" s="69"/>
      <c r="H25" s="60"/>
      <c r="I25" s="61"/>
    </row>
    <row r="26" spans="1:9" ht="54.75" customHeight="1" x14ac:dyDescent="0.2">
      <c r="A26" s="47"/>
      <c r="B26" s="70" t="s">
        <v>34</v>
      </c>
      <c r="C26" s="71"/>
      <c r="D26" s="70"/>
      <c r="E26" s="72"/>
      <c r="F26" s="72"/>
      <c r="G26" s="71"/>
      <c r="H26" s="73" t="s">
        <v>35</v>
      </c>
      <c r="I26" s="61"/>
    </row>
    <row r="27" spans="1:9" ht="106.5" customHeight="1" x14ac:dyDescent="0.2">
      <c r="A27" s="47" t="s">
        <v>36</v>
      </c>
      <c r="B27" s="48" t="s">
        <v>37</v>
      </c>
      <c r="C27" s="49"/>
      <c r="D27" s="74" t="s">
        <v>38</v>
      </c>
      <c r="E27" s="75"/>
      <c r="F27" s="75"/>
      <c r="G27" s="76"/>
      <c r="H27" s="60" t="s">
        <v>39</v>
      </c>
      <c r="I27" s="77">
        <f>(0+800*1)*1*0.5*4.47</f>
        <v>1788</v>
      </c>
    </row>
    <row r="28" spans="1:9" ht="15.75" customHeight="1" x14ac:dyDescent="0.2">
      <c r="A28" s="78" t="s">
        <v>40</v>
      </c>
      <c r="B28" s="55" t="s">
        <v>28</v>
      </c>
      <c r="C28" s="56"/>
      <c r="D28" s="55"/>
      <c r="E28" s="79"/>
      <c r="F28" s="79"/>
      <c r="G28" s="56"/>
      <c r="H28" s="80"/>
      <c r="I28" s="81"/>
    </row>
    <row r="29" spans="1:9" ht="12.75" customHeight="1" x14ac:dyDescent="0.2">
      <c r="A29" s="82" t="s">
        <v>40</v>
      </c>
      <c r="B29" s="62" t="s">
        <v>41</v>
      </c>
      <c r="C29" s="63"/>
      <c r="D29" s="62" t="s">
        <v>42</v>
      </c>
      <c r="E29" s="64"/>
      <c r="F29" s="64"/>
      <c r="G29" s="63"/>
      <c r="H29" s="83"/>
      <c r="I29" s="84"/>
    </row>
    <row r="30" spans="1:9" ht="38.25" customHeight="1" x14ac:dyDescent="0.2">
      <c r="A30" s="82" t="s">
        <v>40</v>
      </c>
      <c r="B30" s="62"/>
      <c r="C30" s="63"/>
      <c r="D30" s="62" t="s">
        <v>31</v>
      </c>
      <c r="E30" s="64"/>
      <c r="F30" s="64"/>
      <c r="G30" s="63"/>
      <c r="H30" s="83"/>
      <c r="I30" s="84"/>
    </row>
    <row r="31" spans="1:9" ht="22.5" customHeight="1" x14ac:dyDescent="0.2">
      <c r="A31" s="85" t="s">
        <v>40</v>
      </c>
      <c r="B31" s="86" t="s">
        <v>34</v>
      </c>
      <c r="C31" s="87"/>
      <c r="D31" s="86"/>
      <c r="E31" s="88"/>
      <c r="F31" s="88"/>
      <c r="G31" s="87"/>
      <c r="H31" s="73" t="s">
        <v>43</v>
      </c>
      <c r="I31" s="89"/>
    </row>
    <row r="32" spans="1:9" ht="12.75" customHeight="1" x14ac:dyDescent="0.2">
      <c r="A32" s="85" t="s">
        <v>44</v>
      </c>
      <c r="B32" s="90" t="s">
        <v>45</v>
      </c>
      <c r="C32" s="91"/>
      <c r="D32" s="90"/>
      <c r="E32" s="92"/>
      <c r="F32" s="92"/>
      <c r="G32" s="91"/>
      <c r="H32" s="93"/>
      <c r="I32" s="94">
        <f>I19+I27+I20</f>
        <v>50947.987914239995</v>
      </c>
    </row>
    <row r="33" spans="1:256" ht="12.75" customHeight="1" x14ac:dyDescent="0.2">
      <c r="A33" s="95" t="s">
        <v>46</v>
      </c>
      <c r="B33" s="96" t="s">
        <v>47</v>
      </c>
      <c r="C33" s="97"/>
      <c r="D33" s="96"/>
      <c r="E33" s="98"/>
      <c r="F33" s="98"/>
      <c r="G33" s="97"/>
      <c r="H33" s="99" t="s">
        <v>48</v>
      </c>
      <c r="I33" s="77">
        <f>I32*0.1</f>
        <v>5094.7987914240002</v>
      </c>
    </row>
    <row r="34" spans="1:256" ht="39.75" customHeight="1" x14ac:dyDescent="0.2">
      <c r="A34" s="95" t="s">
        <v>49</v>
      </c>
      <c r="B34" s="96" t="s">
        <v>50</v>
      </c>
      <c r="C34" s="97"/>
      <c r="D34" s="96"/>
      <c r="E34" s="98"/>
      <c r="F34" s="98"/>
      <c r="G34" s="97"/>
      <c r="H34" s="99" t="s">
        <v>51</v>
      </c>
      <c r="I34" s="77">
        <v>27269.7</v>
      </c>
    </row>
    <row r="35" spans="1:256" ht="25.5" customHeight="1" x14ac:dyDescent="0.2">
      <c r="A35" s="95" t="s">
        <v>52</v>
      </c>
      <c r="B35" s="96" t="s">
        <v>53</v>
      </c>
      <c r="C35" s="97"/>
      <c r="D35" s="96"/>
      <c r="E35" s="98"/>
      <c r="F35" s="98"/>
      <c r="G35" s="97"/>
      <c r="H35" s="99" t="s">
        <v>51</v>
      </c>
      <c r="I35" s="77">
        <v>8333.34</v>
      </c>
    </row>
    <row r="36" spans="1:256" ht="12.75" customHeight="1" x14ac:dyDescent="0.2">
      <c r="A36" s="95" t="s">
        <v>54</v>
      </c>
      <c r="B36" s="96" t="s">
        <v>55</v>
      </c>
      <c r="C36" s="97"/>
      <c r="D36" s="96"/>
      <c r="E36" s="98"/>
      <c r="F36" s="98"/>
      <c r="G36" s="97"/>
      <c r="H36" s="99" t="s">
        <v>56</v>
      </c>
      <c r="I36" s="77">
        <f>I32+I33+I34+I35</f>
        <v>91645.826705663989</v>
      </c>
    </row>
    <row r="37" spans="1:256" ht="12.75" customHeight="1" x14ac:dyDescent="0.2">
      <c r="A37" s="95" t="s">
        <v>57</v>
      </c>
      <c r="B37" s="96" t="s">
        <v>58</v>
      </c>
      <c r="C37" s="97"/>
      <c r="D37" s="96"/>
      <c r="E37" s="98"/>
      <c r="F37" s="98"/>
      <c r="G37" s="97"/>
      <c r="H37" s="99" t="s">
        <v>59</v>
      </c>
      <c r="I37" s="77">
        <f>ROUND(I36*20%,2)</f>
        <v>18329.169999999998</v>
      </c>
    </row>
    <row r="38" spans="1:256" ht="12.75" customHeight="1" x14ac:dyDescent="0.2">
      <c r="A38" s="95" t="s">
        <v>60</v>
      </c>
      <c r="B38" s="90" t="s">
        <v>61</v>
      </c>
      <c r="C38" s="91"/>
      <c r="D38" s="90"/>
      <c r="E38" s="92"/>
      <c r="F38" s="92"/>
      <c r="G38" s="91"/>
      <c r="H38" s="100" t="s">
        <v>62</v>
      </c>
      <c r="I38" s="101">
        <f>I36+I37</f>
        <v>109974.99670566399</v>
      </c>
    </row>
    <row r="40" spans="1:256" ht="12.75" customHeight="1" x14ac:dyDescent="0.25">
      <c r="A40" s="7" t="s">
        <v>63</v>
      </c>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row>
    <row r="41" spans="1:256" ht="13.5" customHeight="1" x14ac:dyDescent="0.25">
      <c r="A41" s="17" t="s">
        <v>64</v>
      </c>
      <c r="B41" s="17"/>
      <c r="C41" s="1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row>
    <row r="42" spans="1:256" ht="18" customHeight="1" x14ac:dyDescent="0.25">
      <c r="A42" s="17" t="s">
        <v>65</v>
      </c>
      <c r="B42" s="17"/>
      <c r="C42" s="1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c r="IV42" s="7"/>
    </row>
    <row r="43" spans="1:256" ht="18.75" customHeight="1" x14ac:dyDescent="0.25">
      <c r="A43" s="19" t="s">
        <v>66</v>
      </c>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row>
    <row r="44" spans="1:256" ht="17.25" customHeight="1" x14ac:dyDescent="0.25">
      <c r="A44" s="7" t="s">
        <v>67</v>
      </c>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row>
  </sheetData>
  <mergeCells count="48">
    <mergeCell ref="B36:C36"/>
    <mergeCell ref="D36:G36"/>
    <mergeCell ref="B37:C37"/>
    <mergeCell ref="D37:G37"/>
    <mergeCell ref="B38:C38"/>
    <mergeCell ref="D38:G38"/>
    <mergeCell ref="B33:C33"/>
    <mergeCell ref="D33:G33"/>
    <mergeCell ref="B34:C34"/>
    <mergeCell ref="D34:G34"/>
    <mergeCell ref="B35:C35"/>
    <mergeCell ref="D35:G35"/>
    <mergeCell ref="B30:C30"/>
    <mergeCell ref="D30:G30"/>
    <mergeCell ref="B31:C31"/>
    <mergeCell ref="D31:G31"/>
    <mergeCell ref="B32:C32"/>
    <mergeCell ref="D32:G32"/>
    <mergeCell ref="B27:C27"/>
    <mergeCell ref="D27:G27"/>
    <mergeCell ref="B28:C28"/>
    <mergeCell ref="D28:G28"/>
    <mergeCell ref="B29:C29"/>
    <mergeCell ref="D29:G29"/>
    <mergeCell ref="B24:C24"/>
    <mergeCell ref="D24:G24"/>
    <mergeCell ref="B25:C25"/>
    <mergeCell ref="D25:G25"/>
    <mergeCell ref="B26:C26"/>
    <mergeCell ref="D26:G26"/>
    <mergeCell ref="B21:C21"/>
    <mergeCell ref="D21:G21"/>
    <mergeCell ref="B22:C22"/>
    <mergeCell ref="D22:G22"/>
    <mergeCell ref="B23:C23"/>
    <mergeCell ref="D23:G23"/>
    <mergeCell ref="B18:C18"/>
    <mergeCell ref="D18:G18"/>
    <mergeCell ref="B19:C19"/>
    <mergeCell ref="D19:G19"/>
    <mergeCell ref="B20:C20"/>
    <mergeCell ref="D20:G20"/>
    <mergeCell ref="C1:I1"/>
    <mergeCell ref="A12:I12"/>
    <mergeCell ref="A13:I13"/>
    <mergeCell ref="A15:I15"/>
    <mergeCell ref="B17:C17"/>
    <mergeCell ref="D17:G17"/>
  </mergeCells>
  <pageMargins left="0.11811023622047245" right="0.19685039370078741" top="7.874015748031496E-2" bottom="0.19685039370078741" header="0.31496062992125984" footer="0.31496062992125984"/>
  <pageSetup paperSize="9" orientation="portrait" useFirstPageNumber="1"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ВЛ-0,4КЛ-0,4кВ КТП-942Молчанова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Лоскуткина Светлана Денисовна</dc:creator>
  <cp:lastModifiedBy>Лоскуткина Светлана Денисовна</cp:lastModifiedBy>
  <dcterms:created xsi:type="dcterms:W3CDTF">2021-02-18T06:46:52Z</dcterms:created>
  <dcterms:modified xsi:type="dcterms:W3CDTF">2021-02-18T06:47:06Z</dcterms:modified>
</cp:coreProperties>
</file>